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 calcOnSave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 l="1"/>
  <c r="G10" i="1"/>
  <c r="G11" i="1"/>
  <c r="G12" i="1"/>
  <c r="G6" i="1" l="1"/>
  <c r="G13" i="1" l="1"/>
  <c r="F17" i="1" s="1"/>
  <c r="F19" i="1" l="1"/>
</calcChain>
</file>

<file path=xl/sharedStrings.xml><?xml version="1.0" encoding="utf-8"?>
<sst xmlns="http://schemas.openxmlformats.org/spreadsheetml/2006/main" count="26" uniqueCount="23">
  <si>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</si>
  <si>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</si>
  <si>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</si>
  <si>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</si>
  <si>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</si>
  <si>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</si>
  <si>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#</t>
  </si>
  <si>
    <t>Importo unitario (€)</t>
  </si>
  <si>
    <t>Importo totale (€) (D*E)</t>
  </si>
  <si>
    <t>Categoria</t>
  </si>
  <si>
    <t>quantità/n. massimo giornate</t>
  </si>
  <si>
    <t>1</t>
  </si>
  <si>
    <t>Fornitura di licenze software</t>
  </si>
  <si>
    <t>Servizi specialistici</t>
  </si>
  <si>
    <t>Servizio di installazione/upgrade e configurazione piattaforma OnlyOffice Docs – Developer Edition – Cluster - sui 3 ambienti, in coerenza con quanto indicato al par. 2 punto 2 lett. a) del Capitolato tecnico</t>
  </si>
  <si>
    <t>Supporto di I Livello e di interfaccia verso il vendor rispetto alla piattaforma OnlyOffice Docs – developer Edition - Cluster e per lo stesso periodo di riferimento della sottoscrizione (triennale), in coerenza con quanto indicato al par. 2 punto 2 lett. b) del Capitolato tecnico</t>
  </si>
  <si>
    <t>10</t>
  </si>
  <si>
    <t>Servizi Professionali per attività di Supporto Sistemistico Specialistico (es. aggiornamenti, patching, tuning, verifiche, ecc.) su piattaforma OnlyOffice Docs - Developer Edition – Cluster con modalità di erogazione “on site”, in coerenza con quanto indicato al par. 2 punto 2 lett. c) del Capitolato tecnico</t>
  </si>
  <si>
    <t>Servizi applicativi</t>
  </si>
  <si>
    <t>Servizi professionali per attività di sviluppo su piattaforma OnlyOffice Docs - Developer Edition – Cluster e rilascio di customizzazioni corredate da certificazione del vendor, come da elenco allegato. Le customizzazioni dovranno essere inserite dal vendor nel prodotto standard, al fine di evitare di dover avere e gestire un software personalizzato, in coerenza con quanto indicato al par. 2 punto 3 lett. a) del Capitolato tecnico</t>
  </si>
  <si>
    <r>
      <t>Fornitura di licenze software OnlyOffice Docs - Developer Edition – Cluster con sottoscrizione triennale, relative a "</t>
    </r>
    <r>
      <rPr>
        <i/>
        <sz val="9"/>
        <rFont val="Arial"/>
        <family val="2"/>
      </rPr>
      <t>ambiente di produzione - n. 300 sessioni concorrenti</t>
    </r>
    <r>
      <rPr>
        <sz val="9"/>
        <rFont val="Arial"/>
        <family val="2"/>
      </rPr>
      <t>", in coerenza con quanto indicato al par. 2 punto 1 lett. a) del Capitolato tecnico</t>
    </r>
  </si>
  <si>
    <r>
      <t>Fornitura di licenze software OnlyOffice Docs - Developer Edition – Cluster con sottoscrizione triennale, relative a "</t>
    </r>
    <r>
      <rPr>
        <i/>
        <sz val="9"/>
        <rFont val="Arial"/>
        <family val="2"/>
      </rPr>
      <t>ambiente di non produzione 1 (es. Collaudo/Test) - N. 50 sessioni concorrenti</t>
    </r>
    <r>
      <rPr>
        <sz val="9"/>
        <rFont val="Arial"/>
        <family val="2"/>
      </rPr>
      <t>", in coerenza con quanto indicato al par. 2 punto 1 lett. b) del Capitolato tecnico</t>
    </r>
  </si>
  <si>
    <r>
      <t>Fornitura di licenze software OnlyOffice Docs - Developer Edition – Cluster con sottoscrizione triennale, relative a "</t>
    </r>
    <r>
      <rPr>
        <i/>
        <sz val="9"/>
        <rFont val="Arial"/>
        <family val="2"/>
      </rPr>
      <t>development server - n. 20 sessioni concorrenti licenza perpetua</t>
    </r>
    <r>
      <rPr>
        <sz val="9"/>
        <rFont val="Arial"/>
        <family val="2"/>
      </rPr>
      <t>", in coerenza con quanto indicato al par. 2 punto 1 lett. c) del Capitolato tecnico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</si>
</sst>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 applyAlignment="1">
      <alignment vertical="center" wrapText="1"/>
    </xf>
    <xf numFmtId="0" fontId="12" fillId="0" borderId="4" xfId="0" applyFont="1" applyBorder="1" applyAlignment="1">
      <alignment vertical="center"/>
    </xf>
    <xf numFmtId="165" fontId="2" fillId="4" borderId="4" xfId="0" applyNumberFormat="1" applyFont="1" applyFill="1" applyBorder="1" applyAlignment="1" applyProtection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  <protection locked="0"/>
    </xf>
    <xf numFmtId="165" fontId="16" fillId="0" borderId="17" xfId="0" applyNumberFormat="1" applyFont="1" applyBorder="1" applyAlignment="1" applyProtection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Border="1" applyAlignment="1" applyProtection="1">
      <alignment horizontal="center" vertical="center" wrapText="1"/>
      <protection locked="0"/>
    </xf>
    <xf numFmtId="165" fontId="16" fillId="0" borderId="21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topLeftCell="A8" zoomScale="90" zoomScaleNormal="90" workbookViewId="0">
      <selection activeCell="D12" sqref="D12"/>
    </sheetView>
  </sheetViews>
  <sheetFormatPr defaultColWidth="8.8984375" defaultRowHeight="14.4" x14ac:dyDescent="0.3"/>
  <cols>
    <col min="2" max="2" width="5.19921875" customWidth="1"/>
    <col min="3" max="3" width="21" customWidth="1"/>
    <col min="4" max="4" width="51.3984375" customWidth="1"/>
    <col min="5" max="5" width="14.3984375" customWidth="1"/>
    <col min="6" max="6" width="19.296875" customWidth="1"/>
    <col min="7" max="7" width="24.69921875" customWidth="1"/>
  </cols>
  <sheetData>
    <row r="2" spans="2:10" x14ac:dyDescent="0.3">
      <c r="H2" s="1"/>
    </row>
    <row r="3" spans="2:10" ht="18" customHeight="1" thickBot="1" x14ac:dyDescent="0.4">
      <c r="D3" s="17"/>
      <c r="H3" s="9"/>
    </row>
    <row r="4" spans="2:10" ht="14.95" thickBot="1" x14ac:dyDescent="0.35">
      <c r="F4" s="8" t="s">
        <v>0</v>
      </c>
      <c r="H4" s="9"/>
    </row>
    <row r="5" spans="2:10" ht="60.8" customHeight="1" thickBot="1" x14ac:dyDescent="0.35">
      <c r="B5" s="20" t="s">
        <v>6</v>
      </c>
      <c r="C5" s="20" t="s">
        <v>9</v>
      </c>
      <c r="D5" s="16" t="s">
        <v>1</v>
      </c>
      <c r="E5" s="16" t="s">
        <v>10</v>
      </c>
      <c r="F5" s="13" t="s">
        <v>7</v>
      </c>
      <c r="G5" s="14" t="s">
        <v>8</v>
      </c>
    </row>
    <row r="6" spans="2:10" ht="61.5" customHeight="1" thickBot="1" x14ac:dyDescent="0.35">
      <c r="B6" s="38">
        <v>1</v>
      </c>
      <c r="C6" s="38" t="s">
        <v>12</v>
      </c>
      <c r="D6" s="27" t="s">
        <v>20</v>
      </c>
      <c r="E6" s="28">
        <v>1</v>
      </c>
      <c r="F6" s="29"/>
      <c r="G6" s="30">
        <f>E6*F6</f>
        <v>0</v>
      </c>
    </row>
    <row r="7" spans="2:10" ht="61.5" customHeight="1" thickBot="1" x14ac:dyDescent="0.35">
      <c r="B7" s="39"/>
      <c r="C7" s="39"/>
      <c r="D7" s="27" t="s">
        <v>21</v>
      </c>
      <c r="E7" s="28" t="s">
        <v>11</v>
      </c>
      <c r="F7" s="29"/>
      <c r="G7" s="30">
        <f t="shared" ref="G7:G8" si="0">E7*F7</f>
        <v>0</v>
      </c>
    </row>
    <row r="8" spans="2:10" ht="61.5" customHeight="1" thickBot="1" x14ac:dyDescent="0.35">
      <c r="B8" s="40"/>
      <c r="C8" s="40"/>
      <c r="D8" s="34" t="s">
        <v>22</v>
      </c>
      <c r="E8" s="35" t="s">
        <v>11</v>
      </c>
      <c r="F8" s="36"/>
      <c r="G8" s="37">
        <f t="shared" si="0"/>
        <v>0</v>
      </c>
    </row>
    <row r="9" spans="2:10" ht="61.5" customHeight="1" thickBot="1" x14ac:dyDescent="0.35">
      <c r="B9" s="45">
        <v>2</v>
      </c>
      <c r="C9" s="38" t="s">
        <v>13</v>
      </c>
      <c r="D9" s="27" t="s">
        <v>14</v>
      </c>
      <c r="E9" s="28" t="s">
        <v>11</v>
      </c>
      <c r="F9" s="29"/>
      <c r="G9" s="30">
        <f t="shared" ref="G9:G12" si="1">E9*F9</f>
        <v>0</v>
      </c>
    </row>
    <row r="10" spans="2:10" ht="61.5" customHeight="1" thickBot="1" x14ac:dyDescent="0.35">
      <c r="B10" s="46"/>
      <c r="C10" s="39"/>
      <c r="D10" s="25" t="s">
        <v>15</v>
      </c>
      <c r="E10" s="19" t="s">
        <v>11</v>
      </c>
      <c r="F10" s="29"/>
      <c r="G10" s="15">
        <f t="shared" si="1"/>
        <v>0</v>
      </c>
    </row>
    <row r="11" spans="2:10" ht="61.5" customHeight="1" thickBot="1" x14ac:dyDescent="0.35">
      <c r="B11" s="46"/>
      <c r="C11" s="39"/>
      <c r="D11" s="25" t="s">
        <v>17</v>
      </c>
      <c r="E11" s="19" t="s">
        <v>16</v>
      </c>
      <c r="F11" s="29"/>
      <c r="G11" s="15">
        <f t="shared" si="1"/>
        <v>0</v>
      </c>
    </row>
    <row r="12" spans="2:10" ht="83.1" customHeight="1" thickBot="1" x14ac:dyDescent="0.35">
      <c r="B12" s="33">
        <v>3</v>
      </c>
      <c r="C12" s="32" t="s">
        <v>18</v>
      </c>
      <c r="D12" s="31" t="s">
        <v>19</v>
      </c>
      <c r="E12" s="26">
        <v>1</v>
      </c>
      <c r="F12" s="29"/>
      <c r="G12" s="15">
        <f t="shared" si="1"/>
        <v>0</v>
      </c>
    </row>
    <row r="13" spans="2:10" ht="74.25" customHeight="1" thickBot="1" x14ac:dyDescent="0.35">
      <c r="B13" s="21"/>
      <c r="C13" s="22"/>
      <c r="D13" s="18" t="s">
        <v>2</v>
      </c>
      <c r="E13" s="18"/>
      <c r="F13" s="23"/>
      <c r="G13" s="24">
        <f>IF((SUM(G6:G12))&lt;=F15,(SUM(G6:G12)),"ERRORE l'importo offerto supera la base d'asta")</f>
        <v>0</v>
      </c>
    </row>
    <row r="14" spans="2:10" ht="12.75" customHeight="1" thickBot="1" x14ac:dyDescent="0.35">
      <c r="F14" s="1"/>
      <c r="G14" s="4"/>
      <c r="H14" s="2"/>
      <c r="I14" s="2"/>
      <c r="J14" s="2"/>
    </row>
    <row r="15" spans="2:10" s="2" customFormat="1" ht="41.3" customHeight="1" thickBot="1" x14ac:dyDescent="0.35">
      <c r="D15" s="12" t="s">
        <v>4</v>
      </c>
      <c r="F15" s="47">
        <v>106000</v>
      </c>
      <c r="G15" s="48"/>
    </row>
    <row r="16" spans="2:10" s="2" customFormat="1" ht="14.95" customHeight="1" thickBot="1" x14ac:dyDescent="0.35">
      <c r="D16" s="3"/>
      <c r="F16" s="6"/>
    </row>
    <row r="17" spans="4:10" s="2" customFormat="1" ht="66.05" customHeight="1" thickBot="1" x14ac:dyDescent="0.35">
      <c r="D17" s="12" t="s">
        <v>5</v>
      </c>
      <c r="F17" s="41" t="str">
        <f>IF(G13&gt;F15,"ATTENZIONE: L'offerta complessiva è superiore alla Base d'asta","OK")</f>
        <v>OK</v>
      </c>
      <c r="G17" s="42"/>
      <c r="H17"/>
      <c r="I17"/>
      <c r="J17"/>
    </row>
    <row r="18" spans="4:10" s="2" customFormat="1" ht="14.95" customHeight="1" thickBot="1" x14ac:dyDescent="0.35">
      <c r="D18" s="5"/>
      <c r="F18" s="10"/>
      <c r="H18" s="11"/>
      <c r="I18" s="11"/>
      <c r="J18" s="11"/>
    </row>
    <row r="19" spans="4:10" ht="31.6" customHeight="1" thickBot="1" x14ac:dyDescent="0.35">
      <c r="D19" s="7" t="s">
        <v>3</v>
      </c>
      <c r="F19" s="43">
        <f>IF((G13&lt;=F15),G13,"ERRORE")</f>
        <v>0</v>
      </c>
      <c r="G19" s="44"/>
    </row>
  </sheetData>
  <sheetProtection algorithmName="SHA-512" hashValue="9s6ShVef5Xzp55FrhGYiAVLhcHjRkB0pU6y7vMVWABCiJlzr57IqV9kipZpr8agl3/MNerzgX8T4IF8Q0TgYPQ==" saltValue="FA6IeQRustM+5Q2WdUa0bA==" spinCount="100000" sheet="1" objects="1" scenarios="1"/>
  <mergeCells count="7">
    <mergeCell ref="C6:C8"/>
    <mergeCell ref="B6:B8"/>
    <mergeCell ref="F17:G17"/>
    <mergeCell ref="F19:G19"/>
    <mergeCell ref="C9:C11"/>
    <mergeCell ref="B9:B11"/>
    <mergeCell ref="F15:G15"/>
  </mergeCells>
  <conditionalFormatting sqref="F19">
    <cfRule type="cellIs" dxfId="5" priority="6" operator="equal">
      <formula>$F$15</formula>
    </cfRule>
    <cfRule type="cellIs" dxfId="4" priority="7" operator="lessThan">
      <formula>$F$15</formula>
    </cfRule>
    <cfRule type="cellIs" dxfId="3" priority="9" operator="greaterThan">
      <formula>$F$15</formula>
    </cfRule>
  </conditionalFormatting>
  <conditionalFormatting sqref="G13">
    <cfRule type="cellIs" dxfId="2" priority="10" operator="greaterThan">
      <formula>#REF!</formula>
    </cfRule>
  </conditionalFormatting>
  <conditionalFormatting sqref="F19:G19">
    <cfRule type="cellIs" dxfId="1" priority="1" operator="greaterThan">
      <formula>$F$15</formula>
    </cfRule>
    <cfRule type="cellIs" dxfId="0" priority="2" operator="lessThanOrEqual">
      <formula>$F$15</formula>
    </cfRule>
  </conditionalFormatting>
  <dataValidations count="1">
    <dataValidation type="custom" operator="equal" allowBlank="1" showInputMessage="1" showErrorMessage="1" error="Non è possibile inserire più di due cifre decimali" sqref="F6:F12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2022-07-22T09:50:03Z</dcterms:modified>
</cp:coreProperties>
</file>